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0 2021-2022\56 Расч дох и ист\188\"/>
    </mc:Choice>
  </mc:AlternateContent>
  <bookViews>
    <workbookView xWindow="0" yWindow="0" windowWidth="28800" windowHeight="12300"/>
  </bookViews>
  <sheets>
    <sheet name="Бюджет " sheetId="5" r:id="rId1"/>
  </sheets>
  <definedNames>
    <definedName name="dateofprint" localSheetId="0">'Бюджет '!$C$3</definedName>
    <definedName name="dateofprint">#REF!</definedName>
    <definedName name="DateTo" localSheetId="0">'Бюджет '!#REF!</definedName>
    <definedName name="DateTo">#REF!</definedName>
    <definedName name="money" localSheetId="0">'Бюджет '!$G$7</definedName>
    <definedName name="money">#REF!</definedName>
    <definedName name="Parameters" localSheetId="0">#REF!</definedName>
    <definedName name="Parameters">#REF!</definedName>
    <definedName name="_xlnm.Print_Titles" localSheetId="0">'Бюджет '!$8:$9</definedName>
  </definedNames>
  <calcPr calcId="162913"/>
</workbook>
</file>

<file path=xl/calcChain.xml><?xml version="1.0" encoding="utf-8"?>
<calcChain xmlns="http://schemas.openxmlformats.org/spreadsheetml/2006/main">
  <c r="F12" i="5" l="1"/>
  <c r="F13" i="5"/>
  <c r="F14" i="5"/>
  <c r="H14" i="5" s="1"/>
  <c r="F15" i="5"/>
  <c r="H15" i="5" s="1"/>
  <c r="F11" i="5"/>
  <c r="I15" i="5" l="1"/>
  <c r="J15" i="5" s="1"/>
  <c r="D10" i="5"/>
  <c r="E10" i="5"/>
  <c r="J13" i="5" l="1"/>
  <c r="H10" i="5"/>
  <c r="I10" i="5" l="1"/>
  <c r="J10" i="5" l="1"/>
  <c r="G10" i="5"/>
  <c r="F10" i="5"/>
</calcChain>
</file>

<file path=xl/sharedStrings.xml><?xml version="1.0" encoding="utf-8"?>
<sst xmlns="http://schemas.openxmlformats.org/spreadsheetml/2006/main" count="42" uniqueCount="36">
  <si>
    <t>ГАД</t>
  </si>
  <si>
    <t>Итого</t>
  </si>
  <si>
    <t>Денежные взыскания (штрафы) за нарушение законодательства Российской Федерации о безопасности дорожного движения</t>
  </si>
  <si>
    <t>188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</si>
  <si>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</si>
  <si>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Государственная пошлина за выдачу и обмен паспорта гражданина Российской Федерации</t>
  </si>
  <si>
    <t>10807141018000110</t>
  </si>
  <si>
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 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</si>
  <si>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</si>
  <si>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Код вида доходов</t>
  </si>
  <si>
    <t>Наименование Код вида доходов</t>
  </si>
  <si>
    <t>1</t>
  </si>
  <si>
    <t>2</t>
  </si>
  <si>
    <t>3</t>
  </si>
  <si>
    <t>4</t>
  </si>
  <si>
    <t>5</t>
  </si>
  <si>
    <t>6</t>
  </si>
  <si>
    <t>Исп: Ю.В. Казакова</t>
  </si>
  <si>
    <t>тел.: 43-5441</t>
  </si>
  <si>
    <t>7</t>
  </si>
  <si>
    <t>8</t>
  </si>
  <si>
    <t>ПРОГНОЗ КАССОВЫХ ПОСТУПЛЕНИЙ И КАССОВЫХ ВЫПЛАТ (ИЗМЕНЕНИЯ ПРОГНОЗА КАССОВЫХ ПОСТУПЛЕНИЙ И КАССОВЫХ ВЫПЛАТ) ИЗ КРАЕВОГО БЮДЖЕТА</t>
  </si>
  <si>
    <t>10806000018000110</t>
  </si>
  <si>
    <t>10807100018000110</t>
  </si>
  <si>
    <t>Управление Министерства внутренних дел Российской Федерации по Камчатскому краю</t>
  </si>
  <si>
    <t>11630012016000140</t>
  </si>
  <si>
    <t>11630020016000140</t>
  </si>
  <si>
    <t>2019 год</t>
  </si>
  <si>
    <t xml:space="preserve">утвержденный план </t>
  </si>
  <si>
    <t>исполнено на 01.07.2019 г.</t>
  </si>
  <si>
    <t>Прогноз на 2020 год</t>
  </si>
  <si>
    <t>Прогноз на 2021 год</t>
  </si>
  <si>
    <t>Прогноз на 2022 год</t>
  </si>
  <si>
    <t>корректировка прогоноза на 2019год</t>
  </si>
  <si>
    <t>Уточненный прогноз на 2019 год</t>
  </si>
  <si>
    <t>на 2020 год и плановый период 2021-2022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</si>
</sst>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000\ _₽_-;\-* #,##0.00000\ _₽_-;_-* &quot;-&quot;?????\ _₽_-;_-@_-"/>
  </numFmts>
  <fonts count="15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</font>
    <font>
      <b/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 applyNumberFormat="0" applyBorder="0" applyAlignment="0"/>
    <xf numFmtId="164" fontId="7" fillId="0" borderId="0" applyFont="0" applyFill="0" applyBorder="0" applyAlignment="0" applyProtection="0"/>
    <xf numFmtId="0" fontId="8" fillId="0" borderId="0"/>
    <xf numFmtId="0" fontId="8" fillId="0" borderId="0" applyNumberFormat="0" applyBorder="0" applyAlignment="0"/>
  </cellStyleXfs>
  <cellXfs count="40">
    <xf numFmtId="0" fontId="0" fillId="0" borderId="0" xfId="0"/>
    <xf numFmtId="0" fontId="0" fillId="0" borderId="0" xfId="0"/>
    <xf numFmtId="0" fontId="0" fillId="0" borderId="0" xfId="0" applyFill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165" fontId="0" fillId="0" borderId="0" xfId="2" applyNumberFormat="1" applyFont="1" applyFill="1" applyProtection="1"/>
    <xf numFmtId="166" fontId="0" fillId="0" borderId="0" xfId="0" applyNumberFormat="1" applyFill="1" applyProtection="1"/>
    <xf numFmtId="0" fontId="9" fillId="0" borderId="0" xfId="0" applyFont="1" applyFill="1" applyProtection="1"/>
    <xf numFmtId="0" fontId="2" fillId="0" borderId="0" xfId="0" applyFont="1" applyFill="1" applyAlignment="1" applyProtection="1">
      <alignment horizontal="left"/>
    </xf>
    <xf numFmtId="166" fontId="0" fillId="0" borderId="0" xfId="0" applyNumberFormat="1" applyFill="1" applyAlignment="1" applyProtection="1"/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3" fontId="5" fillId="0" borderId="1" xfId="0" applyNumberFormat="1" applyFont="1" applyFill="1" applyBorder="1" applyAlignment="1" applyProtection="1">
      <alignment horizontal="right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3" fontId="0" fillId="0" borderId="0" xfId="0" applyNumberFormat="1" applyFill="1" applyProtection="1"/>
    <xf numFmtId="0" fontId="14" fillId="0" borderId="1" xfId="0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left"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166" fontId="8" fillId="0" borderId="1" xfId="0" applyNumberFormat="1" applyFont="1" applyFill="1" applyBorder="1" applyAlignment="1" applyProtection="1"/>
    <xf numFmtId="4" fontId="6" fillId="2" borderId="1" xfId="0" applyNumberFormat="1" applyFont="1" applyFill="1" applyBorder="1" applyAlignment="1" applyProtection="1">
      <alignment horizontal="right" vertical="center"/>
    </xf>
    <xf numFmtId="4" fontId="12" fillId="2" borderId="1" xfId="0" applyNumberFormat="1" applyFont="1" applyFill="1" applyBorder="1" applyAlignment="1" applyProtection="1">
      <alignment horizontal="right" vertical="center" wrapText="1"/>
    </xf>
    <xf numFmtId="4" fontId="9" fillId="0" borderId="1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Alignment="1" applyProtection="1"/>
    <xf numFmtId="14" fontId="2" fillId="0" borderId="0" xfId="0" applyNumberFormat="1" applyFont="1" applyFill="1" applyAlignment="1" applyProtection="1"/>
    <xf numFmtId="4" fontId="12" fillId="0" borderId="1" xfId="0" applyNumberFormat="1" applyFont="1" applyFill="1" applyBorder="1" applyAlignment="1" applyProtection="1">
      <alignment horizontal="right" vertical="center" wrapText="1"/>
    </xf>
    <xf numFmtId="0" fontId="3" fillId="0" borderId="3" xfId="0" applyFont="1" applyFill="1" applyBorder="1" applyProtection="1"/>
    <xf numFmtId="0" fontId="3" fillId="0" borderId="4" xfId="0" applyFont="1" applyFill="1" applyBorder="1" applyProtection="1"/>
    <xf numFmtId="0" fontId="3" fillId="0" borderId="5" xfId="0" applyFont="1" applyFill="1" applyBorder="1" applyProtection="1"/>
    <xf numFmtId="0" fontId="13" fillId="0" borderId="0" xfId="0" applyFont="1" applyFill="1" applyAlignment="1" applyProtection="1">
      <alignment horizontal="left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Fill="1" applyBorder="1" applyAlignment="1" applyProtection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7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1" fillId="0" borderId="0" xfId="0" applyFont="1" applyFill="1" applyAlignment="1" applyProtection="1">
      <alignment horizontal="centerContinuous" wrapText="1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P20"/>
  <sheetViews>
    <sheetView showGridLines="0" tabSelected="1" zoomScale="90" zoomScaleNormal="90" workbookViewId="0">
      <selection activeCell="O8" sqref="O8"/>
    </sheetView>
  </sheetViews>
  <sheetFormatPr defaultColWidth="7.140625" defaultRowHeight="12.75" customHeight="1" x14ac:dyDescent="0.2"/>
  <cols>
    <col min="1" max="1" width="4.7109375" style="2" bestFit="1" customWidth="1"/>
    <col min="2" max="2" width="21.7109375" style="2" customWidth="1"/>
    <col min="3" max="3" width="45.140625" style="2" customWidth="1"/>
    <col min="4" max="4" width="18.7109375" style="2" hidden="1" customWidth="1"/>
    <col min="5" max="5" width="14.7109375" style="2" hidden="1" customWidth="1"/>
    <col min="6" max="6" width="19.5703125" style="2" hidden="1" customWidth="1"/>
    <col min="7" max="7" width="18" style="2" hidden="1" customWidth="1"/>
    <col min="8" max="8" width="18.5703125" style="2" customWidth="1"/>
    <col min="9" max="9" width="19.85546875" style="2" customWidth="1"/>
    <col min="10" max="10" width="18.5703125" style="2" customWidth="1"/>
    <col min="11" max="12" width="6.42578125" style="2" customWidth="1"/>
    <col min="13" max="13" width="26.28515625" style="2" customWidth="1"/>
    <col min="14" max="16" width="6.42578125" style="2" customWidth="1"/>
    <col min="17" max="16384" width="7.140625" style="1"/>
  </cols>
  <sheetData>
    <row r="1" spans="1:16" ht="25.5" x14ac:dyDescent="0.2">
      <c r="A1" s="39" t="s">
        <v>21</v>
      </c>
      <c r="B1" s="39"/>
      <c r="C1" s="39"/>
      <c r="D1" s="39"/>
      <c r="E1" s="39"/>
      <c r="F1" s="39"/>
      <c r="G1" s="39"/>
      <c r="H1" s="39"/>
      <c r="I1" s="39"/>
      <c r="J1" s="39"/>
      <c r="K1" s="1"/>
      <c r="L1" s="1"/>
      <c r="M1" s="1"/>
      <c r="N1" s="1"/>
      <c r="O1" s="1"/>
      <c r="P1" s="1"/>
    </row>
    <row r="2" spans="1:16" ht="20.25" customHeight="1" x14ac:dyDescent="0.2">
      <c r="A2" s="38" t="s">
        <v>35</v>
      </c>
      <c r="B2" s="38"/>
      <c r="C2" s="38"/>
      <c r="D2" s="38"/>
      <c r="E2" s="38"/>
      <c r="F2" s="38"/>
      <c r="G2" s="38"/>
      <c r="H2" s="38"/>
      <c r="I2" s="38"/>
      <c r="J2" s="38"/>
    </row>
    <row r="3" spans="1:16" x14ac:dyDescent="0.2">
      <c r="A3" s="23"/>
      <c r="B3" s="23"/>
      <c r="C3" s="24"/>
      <c r="D3" s="23"/>
    </row>
    <row r="4" spans="1:16" ht="15" x14ac:dyDescent="0.25">
      <c r="A4" s="29" t="s">
        <v>24</v>
      </c>
      <c r="B4" s="29"/>
      <c r="C4" s="29"/>
      <c r="D4" s="29"/>
      <c r="E4" s="4"/>
      <c r="F4" s="5"/>
      <c r="G4" s="5"/>
    </row>
    <row r="5" spans="1:16" x14ac:dyDescent="0.2">
      <c r="A5" s="7"/>
      <c r="B5" s="7"/>
      <c r="C5" s="7"/>
      <c r="D5" s="7"/>
      <c r="E5" s="4"/>
      <c r="F5" s="8"/>
      <c r="G5" s="8"/>
      <c r="H5" s="8"/>
      <c r="I5" s="8"/>
      <c r="J5" s="8"/>
    </row>
    <row r="6" spans="1:16" x14ac:dyDescent="0.2">
      <c r="A6" s="31" t="s">
        <v>0</v>
      </c>
      <c r="B6" s="30" t="s">
        <v>9</v>
      </c>
      <c r="C6" s="30" t="s">
        <v>10</v>
      </c>
      <c r="D6" s="34"/>
      <c r="E6" s="34"/>
      <c r="F6" s="34"/>
      <c r="G6" s="34"/>
      <c r="H6" s="19"/>
      <c r="I6" s="19"/>
      <c r="J6" s="19"/>
    </row>
    <row r="7" spans="1:16" ht="12.75" customHeight="1" x14ac:dyDescent="0.2">
      <c r="A7" s="32"/>
      <c r="B7" s="30"/>
      <c r="C7" s="30"/>
      <c r="D7" s="35" t="s">
        <v>27</v>
      </c>
      <c r="E7" s="30"/>
      <c r="F7" s="30"/>
      <c r="G7" s="30"/>
      <c r="H7" s="36" t="s">
        <v>30</v>
      </c>
      <c r="I7" s="36" t="s">
        <v>31</v>
      </c>
      <c r="J7" s="36" t="s">
        <v>32</v>
      </c>
    </row>
    <row r="8" spans="1:16" s="2" customFormat="1" ht="42.75" customHeight="1" x14ac:dyDescent="0.2">
      <c r="A8" s="33"/>
      <c r="B8" s="30"/>
      <c r="C8" s="30"/>
      <c r="D8" s="18" t="s">
        <v>28</v>
      </c>
      <c r="E8" s="14" t="s">
        <v>29</v>
      </c>
      <c r="F8" s="16" t="s">
        <v>34</v>
      </c>
      <c r="G8" s="16" t="s">
        <v>33</v>
      </c>
      <c r="H8" s="37"/>
      <c r="I8" s="37"/>
      <c r="J8" s="37"/>
    </row>
    <row r="9" spans="1:16" s="2" customFormat="1" x14ac:dyDescent="0.2">
      <c r="A9" s="3" t="s">
        <v>11</v>
      </c>
      <c r="B9" s="3" t="s">
        <v>12</v>
      </c>
      <c r="C9" s="13" t="s">
        <v>13</v>
      </c>
      <c r="D9" s="14" t="s">
        <v>14</v>
      </c>
      <c r="E9" s="14" t="s">
        <v>15</v>
      </c>
      <c r="F9" s="9" t="s">
        <v>16</v>
      </c>
      <c r="G9" s="9" t="s">
        <v>16</v>
      </c>
      <c r="H9" s="14" t="s">
        <v>16</v>
      </c>
      <c r="I9" s="9" t="s">
        <v>19</v>
      </c>
      <c r="J9" s="14" t="s">
        <v>20</v>
      </c>
    </row>
    <row r="10" spans="1:16" ht="15" x14ac:dyDescent="0.25">
      <c r="A10" s="26" t="s">
        <v>1</v>
      </c>
      <c r="B10" s="27"/>
      <c r="C10" s="28"/>
      <c r="D10" s="12">
        <f t="shared" ref="D10:J10" si="0">SUM(D11:D15)</f>
        <v>196680000</v>
      </c>
      <c r="E10" s="12">
        <f t="shared" si="0"/>
        <v>104318595.11</v>
      </c>
      <c r="F10" s="12">
        <f t="shared" si="0"/>
        <v>224168730</v>
      </c>
      <c r="G10" s="12">
        <f t="shared" si="0"/>
        <v>27488730</v>
      </c>
      <c r="H10" s="12">
        <f t="shared" si="0"/>
        <v>223930890</v>
      </c>
      <c r="I10" s="12">
        <f t="shared" si="0"/>
        <v>224006130</v>
      </c>
      <c r="J10" s="12">
        <f t="shared" si="0"/>
        <v>224035080</v>
      </c>
    </row>
    <row r="11" spans="1:16" ht="63.75" x14ac:dyDescent="0.2">
      <c r="A11" s="10" t="s">
        <v>3</v>
      </c>
      <c r="B11" s="11" t="s">
        <v>22</v>
      </c>
      <c r="C11" s="17" t="s">
        <v>4</v>
      </c>
      <c r="D11" s="20">
        <v>4200000</v>
      </c>
      <c r="E11" s="20">
        <v>2866900</v>
      </c>
      <c r="F11" s="25">
        <f>D11+G11</f>
        <v>5371250</v>
      </c>
      <c r="G11" s="21">
        <v>1171250</v>
      </c>
      <c r="H11" s="22">
        <v>5239160</v>
      </c>
      <c r="I11" s="22">
        <v>5296640</v>
      </c>
      <c r="J11" s="22">
        <v>5302350</v>
      </c>
    </row>
    <row r="12" spans="1:16" ht="30" customHeight="1" x14ac:dyDescent="0.2">
      <c r="A12" s="10" t="s">
        <v>3</v>
      </c>
      <c r="B12" s="11" t="s">
        <v>23</v>
      </c>
      <c r="C12" s="17" t="s">
        <v>5</v>
      </c>
      <c r="D12" s="20">
        <v>1700000</v>
      </c>
      <c r="E12" s="20">
        <v>1064675</v>
      </c>
      <c r="F12" s="25">
        <f t="shared" ref="F12:F15" si="1">D12+G12</f>
        <v>2097900</v>
      </c>
      <c r="G12" s="21">
        <v>397900</v>
      </c>
      <c r="H12" s="22">
        <v>1992650</v>
      </c>
      <c r="I12" s="22">
        <v>2010410</v>
      </c>
      <c r="J12" s="22">
        <v>2033650</v>
      </c>
    </row>
    <row r="13" spans="1:16" ht="102" x14ac:dyDescent="0.2">
      <c r="A13" s="10" t="s">
        <v>3</v>
      </c>
      <c r="B13" s="11" t="s">
        <v>6</v>
      </c>
      <c r="C13" s="17" t="s">
        <v>7</v>
      </c>
      <c r="D13" s="20">
        <v>750000</v>
      </c>
      <c r="E13" s="20">
        <v>3259011.22</v>
      </c>
      <c r="F13" s="25">
        <f t="shared" si="1"/>
        <v>5580500</v>
      </c>
      <c r="G13" s="21">
        <v>4830500</v>
      </c>
      <c r="H13" s="22">
        <v>5580000</v>
      </c>
      <c r="I13" s="22">
        <v>5580000</v>
      </c>
      <c r="J13" s="22">
        <f t="shared" ref="J13" si="2">I13</f>
        <v>5580000</v>
      </c>
    </row>
    <row r="14" spans="1:16" ht="51" x14ac:dyDescent="0.2">
      <c r="A14" s="10" t="s">
        <v>3</v>
      </c>
      <c r="B14" s="11" t="s">
        <v>25</v>
      </c>
      <c r="C14" s="17" t="s">
        <v>8</v>
      </c>
      <c r="D14" s="20">
        <v>30000</v>
      </c>
      <c r="E14" s="20">
        <v>33000</v>
      </c>
      <c r="F14" s="25">
        <f t="shared" si="1"/>
        <v>57380</v>
      </c>
      <c r="G14" s="21">
        <v>27380</v>
      </c>
      <c r="H14" s="22">
        <f t="shared" ref="H14:H15" si="3">F14</f>
        <v>57380</v>
      </c>
      <c r="I14" s="22">
        <v>57380</v>
      </c>
      <c r="J14" s="22">
        <v>57380</v>
      </c>
    </row>
    <row r="15" spans="1:16" ht="38.25" x14ac:dyDescent="0.2">
      <c r="A15" s="10" t="s">
        <v>3</v>
      </c>
      <c r="B15" s="11" t="s">
        <v>26</v>
      </c>
      <c r="C15" s="17" t="s">
        <v>2</v>
      </c>
      <c r="D15" s="20">
        <v>190000000</v>
      </c>
      <c r="E15" s="20">
        <v>97095008.890000001</v>
      </c>
      <c r="F15" s="25">
        <f t="shared" si="1"/>
        <v>211061700</v>
      </c>
      <c r="G15" s="21">
        <v>21061700</v>
      </c>
      <c r="H15" s="22">
        <f t="shared" si="3"/>
        <v>211061700</v>
      </c>
      <c r="I15" s="22">
        <f t="shared" ref="I15:J15" si="4">H15</f>
        <v>211061700</v>
      </c>
      <c r="J15" s="22">
        <f t="shared" si="4"/>
        <v>211061700</v>
      </c>
    </row>
    <row r="16" spans="1:16" ht="12.75" customHeight="1" x14ac:dyDescent="0.2">
      <c r="D16" s="15"/>
    </row>
    <row r="17" spans="2:2" s="2" customFormat="1" ht="12.75" customHeight="1" x14ac:dyDescent="0.2">
      <c r="B17" s="6"/>
    </row>
    <row r="18" spans="2:2" s="2" customFormat="1" ht="12.75" customHeight="1" x14ac:dyDescent="0.2">
      <c r="B18" s="6" t="s">
        <v>17</v>
      </c>
    </row>
    <row r="19" spans="2:2" s="2" customFormat="1" ht="12.75" customHeight="1" x14ac:dyDescent="0.2">
      <c r="B19" s="6" t="s">
        <v>18</v>
      </c>
    </row>
    <row r="20" spans="2:2" s="2" customFormat="1" ht="12.75" customHeight="1" x14ac:dyDescent="0.2">
      <c r="B20" s="6"/>
    </row>
  </sheetData>
  <mergeCells count="11">
    <mergeCell ref="H7:H8"/>
    <mergeCell ref="I7:I8"/>
    <mergeCell ref="J7:J8"/>
    <mergeCell ref="A2:J2"/>
    <mergeCell ref="A10:C10"/>
    <mergeCell ref="A4:D4"/>
    <mergeCell ref="C6:C8"/>
    <mergeCell ref="A6:A8"/>
    <mergeCell ref="B6:B8"/>
    <mergeCell ref="D6:G6"/>
    <mergeCell ref="D7:G7"/>
  </mergeCells>
  <printOptions horizontalCentered="1"/>
  <pageMargins left="0.59055118110236227" right="0.59055118110236227" top="0.78740157480314965" bottom="0.78740157480314965" header="0.51181102362204722" footer="0.51181102362204722"/>
  <pageSetup paperSize="9" scale="86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 </vt:lpstr>
      <vt:lpstr>'Бюджет '!dateofprint</vt:lpstr>
      <vt:lpstr>'Бюджет '!money</vt:lpstr>
      <vt:lpstr>'Бюджет '!Заголовки_для_печати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Ахметшина Ирина Викторовна</cp:lastModifiedBy>
  <cp:lastPrinted>2019-10-23T01:58:02Z</cp:lastPrinted>
  <dcterms:created xsi:type="dcterms:W3CDTF">2002-03-11T10:22:12Z</dcterms:created>
  <dcterms:modified xsi:type="dcterms:W3CDTF">2019-10-23T01:58:36Z</dcterms:modified>
</cp:coreProperties>
</file>